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20730" windowHeight="11760"/>
  </bookViews>
  <sheets>
    <sheet name="Annex A" sheetId="7" r:id="rId1"/>
  </sheets>
  <definedNames>
    <definedName name="_xlnm.Print_Area" localSheetId="0">'Annex A'!$A$1:$K$36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1" i="7"/>
  <c r="E31"/>
  <c r="K26"/>
  <c r="K28" s="1"/>
  <c r="K20"/>
  <c r="K22" s="1"/>
  <c r="K13"/>
  <c r="K11"/>
  <c r="K9"/>
  <c r="K15" l="1"/>
  <c r="K34" s="1"/>
</calcChain>
</file>

<file path=xl/sharedStrings.xml><?xml version="1.0" encoding="utf-8"?>
<sst xmlns="http://schemas.openxmlformats.org/spreadsheetml/2006/main" count="40" uniqueCount="34">
  <si>
    <t>TOTAL</t>
  </si>
  <si>
    <t>A</t>
  </si>
  <si>
    <t>B</t>
  </si>
  <si>
    <t>i</t>
  </si>
  <si>
    <t>ii</t>
  </si>
  <si>
    <t>iii</t>
  </si>
  <si>
    <t>nr</t>
  </si>
  <si>
    <t>S/No</t>
  </si>
  <si>
    <t>Unit</t>
  </si>
  <si>
    <r>
      <t>Rate (</t>
    </r>
    <r>
      <rPr>
        <b/>
        <strike/>
        <sz val="14"/>
        <color theme="1"/>
        <rFont val="Times New Roman"/>
        <family val="1"/>
      </rPr>
      <t>N</t>
    </r>
    <r>
      <rPr>
        <b/>
        <sz val="14"/>
        <color theme="1"/>
        <rFont val="Times New Roman"/>
        <family val="1"/>
      </rPr>
      <t>)</t>
    </r>
  </si>
  <si>
    <t>Amount</t>
  </si>
  <si>
    <t>MATERIALS DESCRIPTION/SPECIFICATIONS</t>
  </si>
  <si>
    <t>SUPPLY LOCATION</t>
  </si>
  <si>
    <t>ORTESE</t>
  </si>
  <si>
    <t>DAUDU 1</t>
  </si>
  <si>
    <t>TIMBER</t>
  </si>
  <si>
    <t>QTY</t>
  </si>
  <si>
    <t>UIKPAM</t>
  </si>
  <si>
    <t>Flooring of already existing open air hall</t>
  </si>
  <si>
    <t>Cement</t>
  </si>
  <si>
    <t>Sand</t>
  </si>
  <si>
    <t>Labour</t>
  </si>
  <si>
    <t>GBAJIMBA</t>
  </si>
  <si>
    <t>Summary Flooring</t>
  </si>
  <si>
    <t>WRITING BOARD</t>
  </si>
  <si>
    <t>Summary writing Board</t>
  </si>
  <si>
    <t>C</t>
  </si>
  <si>
    <t>DUAL DESK</t>
  </si>
  <si>
    <t>Summary Dual Desk</t>
  </si>
  <si>
    <t>D</t>
  </si>
  <si>
    <r>
      <t>Construct and supply dual desk of 1.2m width, 0.9m height, 1.2m length using Malina timber, to standard, finish with anti - insects painting, with branded "</t>
    </r>
    <r>
      <rPr>
        <b/>
        <sz val="14"/>
        <color theme="1"/>
        <rFont val="Times New Roman"/>
        <family val="1"/>
      </rPr>
      <t>Privided by UNHCR</t>
    </r>
    <r>
      <rPr>
        <sz val="14"/>
        <color theme="1"/>
        <rFont val="Times New Roman"/>
        <family val="1"/>
      </rPr>
      <t>".  check technical details</t>
    </r>
  </si>
  <si>
    <t>2'' x 4'' x 12' hard word timber perimeter covering of the open hall</t>
  </si>
  <si>
    <t>Supply 1.8m x 1.2m ( 6ft by 4ft) white writing boards with board duster</t>
  </si>
  <si>
    <t>TECHNICAL SPECIFICATION FOR SUPPLY OF MATERIALS AND EQUIPMENTS FOR THE IMPROVEMENT OF LEARNING CONDITIONS IN  CLASSROOM FACILITIES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</si>
</sst>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trike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sz val="16"/>
      <name val="Baskerville Old Face"/>
      <family val="1"/>
    </font>
    <font>
      <b/>
      <sz val="11"/>
      <color theme="1"/>
      <name val="Times New Roman"/>
      <family val="1"/>
    </font>
    <font>
      <b/>
      <sz val="14"/>
      <color rgb="FFFFFF00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4" fillId="0" borderId="6" xfId="0" applyFont="1" applyBorder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8" fillId="0" borderId="6" xfId="0" applyFont="1" applyBorder="1"/>
    <xf numFmtId="0" fontId="9" fillId="0" borderId="6" xfId="0" applyFont="1" applyBorder="1" applyAlignment="1">
      <alignment horizontal="center"/>
    </xf>
    <xf numFmtId="43" fontId="9" fillId="0" borderId="6" xfId="1" applyFont="1" applyBorder="1" applyAlignment="1"/>
    <xf numFmtId="43" fontId="9" fillId="0" borderId="6" xfId="1" applyFont="1" applyBorder="1" applyAlignment="1">
      <alignment horizontal="center"/>
    </xf>
    <xf numFmtId="0" fontId="9" fillId="0" borderId="6" xfId="0" applyFont="1" applyBorder="1" applyAlignment="1">
      <alignment horizontal="center" vertical="top"/>
    </xf>
    <xf numFmtId="4" fontId="1" fillId="0" borderId="6" xfId="0" applyNumberFormat="1" applyFont="1" applyBorder="1" applyAlignment="1">
      <alignment horizontal="center"/>
    </xf>
    <xf numFmtId="0" fontId="0" fillId="0" borderId="7" xfId="0" applyBorder="1"/>
    <xf numFmtId="0" fontId="1" fillId="0" borderId="8" xfId="0" applyFont="1" applyBorder="1"/>
    <xf numFmtId="0" fontId="1" fillId="0" borderId="0" xfId="0" applyFont="1" applyBorder="1" applyAlignment="1">
      <alignment horizontal="center"/>
    </xf>
    <xf numFmtId="164" fontId="6" fillId="0" borderId="0" xfId="1" applyNumberFormat="1" applyFont="1" applyAlignment="1">
      <alignment horizontal="center" wrapText="1"/>
    </xf>
    <xf numFmtId="164" fontId="2" fillId="0" borderId="6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6" xfId="0" applyFont="1" applyBorder="1" applyAlignment="1">
      <alignment vertical="center" wrapText="1"/>
    </xf>
    <xf numFmtId="164" fontId="11" fillId="0" borderId="6" xfId="1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64" fontId="13" fillId="0" borderId="6" xfId="1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8" fillId="0" borderId="8" xfId="0" applyFont="1" applyBorder="1"/>
    <xf numFmtId="0" fontId="8" fillId="0" borderId="0" xfId="0" applyFont="1" applyBorder="1"/>
    <xf numFmtId="0" fontId="1" fillId="0" borderId="0" xfId="0" applyFont="1" applyBorder="1"/>
    <xf numFmtId="0" fontId="8" fillId="0" borderId="1" xfId="0" applyFont="1" applyBorder="1"/>
    <xf numFmtId="164" fontId="1" fillId="0" borderId="1" xfId="1" applyNumberFormat="1" applyFont="1" applyBorder="1" applyAlignment="1">
      <alignment horizontal="center"/>
    </xf>
    <xf numFmtId="164" fontId="13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8" fillId="0" borderId="3" xfId="0" applyFont="1" applyBorder="1"/>
    <xf numFmtId="164" fontId="1" fillId="0" borderId="3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3" fontId="6" fillId="0" borderId="0" xfId="1" applyFont="1" applyAlignment="1">
      <alignment horizontal="center" wrapText="1"/>
    </xf>
    <xf numFmtId="43" fontId="2" fillId="0" borderId="6" xfId="1" applyFont="1" applyBorder="1"/>
    <xf numFmtId="43" fontId="1" fillId="0" borderId="6" xfId="1" applyFont="1" applyBorder="1" applyAlignment="1">
      <alignment horizontal="center"/>
    </xf>
    <xf numFmtId="43" fontId="1" fillId="0" borderId="1" xfId="1" applyFont="1" applyBorder="1" applyAlignment="1">
      <alignment horizontal="center"/>
    </xf>
    <xf numFmtId="43" fontId="1" fillId="0" borderId="4" xfId="1" applyFont="1" applyBorder="1" applyAlignment="1">
      <alignment horizontal="center"/>
    </xf>
    <xf numFmtId="43" fontId="1" fillId="0" borderId="9" xfId="1" applyFont="1" applyBorder="1" applyAlignment="1">
      <alignment horizontal="center"/>
    </xf>
    <xf numFmtId="43" fontId="0" fillId="0" borderId="0" xfId="1" applyFont="1"/>
    <xf numFmtId="0" fontId="6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/>
    <xf numFmtId="0" fontId="1" fillId="0" borderId="0" xfId="0" applyFont="1" applyBorder="1" applyAlignment="1">
      <alignment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3" fontId="2" fillId="0" borderId="5" xfId="1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283544</xdr:colOff>
      <xdr:row>6</xdr:row>
      <xdr:rowOff>157547</xdr:rowOff>
    </xdr:from>
    <xdr:to>
      <xdr:col>2</xdr:col>
      <xdr:colOff>1183694</xdr:colOff>
      <xdr:row>8</xdr:row>
      <xdr:rowOff>341614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1E81D87-5E11-499E-AB58-1676360EE9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8151" t="6280" r="15754" b="7375"/>
        <a:stretch/>
      </xdr:blipFill>
      <xdr:spPr>
        <a:xfrm rot="17748251">
          <a:off x="6070835" y="1395896"/>
          <a:ext cx="633647" cy="900150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9</xdr:row>
      <xdr:rowOff>219076</xdr:rowOff>
    </xdr:from>
    <xdr:to>
      <xdr:col>2</xdr:col>
      <xdr:colOff>1290461</xdr:colOff>
      <xdr:row>11</xdr:row>
      <xdr:rowOff>209551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B655690E-40D9-4FB8-B1B1-A966EB466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6940" y="2413636"/>
          <a:ext cx="947561" cy="653415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238126</xdr:colOff>
      <xdr:row>22</xdr:row>
      <xdr:rowOff>72000</xdr:rowOff>
    </xdr:from>
    <xdr:to>
      <xdr:col>2</xdr:col>
      <xdr:colOff>1114425</xdr:colOff>
      <xdr:row>25</xdr:row>
      <xdr:rowOff>621722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59CE156A-F224-41C1-91B2-E9F5900EB0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8807" b="27747"/>
        <a:stretch/>
      </xdr:blipFill>
      <xdr:spPr>
        <a:xfrm>
          <a:off x="5892166" y="5733660"/>
          <a:ext cx="876299" cy="1235522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114301</xdr:colOff>
      <xdr:row>18</xdr:row>
      <xdr:rowOff>114300</xdr:rowOff>
    </xdr:from>
    <xdr:to>
      <xdr:col>2</xdr:col>
      <xdr:colOff>1301751</xdr:colOff>
      <xdr:row>21</xdr:row>
      <xdr:rowOff>171189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981EF6-7C41-4F20-8A94-216D921D35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9704" t="15822" r="13291" b="8228"/>
        <a:stretch/>
      </xdr:blipFill>
      <xdr:spPr>
        <a:xfrm>
          <a:off x="5768341" y="4823460"/>
          <a:ext cx="1187450" cy="780789"/>
        </a:xfrm>
        <a:prstGeom prst="rect">
          <a:avLst/>
        </a:prstGeom>
      </xdr:spPr>
    </xdr:pic>
    <xdr:clientData/>
  </xdr:twoCellAnchor>
  <xdr:twoCellAnchor editAs="oneCell">
    <xdr:from>
      <xdr:col>1</xdr:col>
      <xdr:colOff>2295529</xdr:colOff>
      <xdr:row>26</xdr:row>
      <xdr:rowOff>85725</xdr:rowOff>
    </xdr:from>
    <xdr:to>
      <xdr:col>1</xdr:col>
      <xdr:colOff>4560097</xdr:colOff>
      <xdr:row>26</xdr:row>
      <xdr:rowOff>1543050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5647F46B-65A1-21DF-4F93-74C12C4906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172" r="6897"/>
        <a:stretch/>
      </xdr:blipFill>
      <xdr:spPr>
        <a:xfrm rot="16200000">
          <a:off x="3127775" y="7063979"/>
          <a:ext cx="1457325" cy="2264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21" zoomScale="80" zoomScaleSheetLayoutView="80" workbookViewId="0">
      <selection activeCell="B29" sqref="B29"/>
    </sheetView>
  </sheetViews>
  <sheetFormatPr defaultRowHeight="15"/>
  <cols>
    <col min="1" max="1" width="6.42578125" customWidth="1"/>
    <col min="2" max="2" width="76" customWidth="1"/>
    <col min="3" max="3" width="21.28515625" customWidth="1"/>
    <col min="4" max="8" width="12.85546875" style="22" customWidth="1"/>
    <col min="9" max="9" width="10" customWidth="1"/>
    <col min="10" max="10" width="14.5703125" style="48" customWidth="1"/>
    <col min="11" max="11" width="24.140625" style="21" customWidth="1"/>
  </cols>
  <sheetData>
    <row r="1" spans="1:11">
      <c r="A1" s="57" t="s">
        <v>33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1.7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0.25">
      <c r="A4" s="49"/>
      <c r="B4" s="49"/>
      <c r="C4" s="49"/>
      <c r="D4" s="15"/>
      <c r="E4" s="15"/>
      <c r="F4" s="15"/>
      <c r="G4" s="15"/>
      <c r="H4" s="15"/>
      <c r="I4" s="49"/>
      <c r="J4" s="42"/>
      <c r="K4" s="49"/>
    </row>
    <row r="5" spans="1:11" ht="17.45" customHeight="1">
      <c r="A5" s="58" t="s">
        <v>7</v>
      </c>
      <c r="B5" s="58" t="s">
        <v>11</v>
      </c>
      <c r="C5" s="50"/>
      <c r="D5" s="61" t="s">
        <v>16</v>
      </c>
      <c r="E5" s="63" t="s">
        <v>12</v>
      </c>
      <c r="F5" s="64"/>
      <c r="G5" s="64"/>
      <c r="H5" s="65"/>
      <c r="I5" s="66" t="s">
        <v>8</v>
      </c>
      <c r="J5" s="68" t="s">
        <v>9</v>
      </c>
      <c r="K5" s="66" t="s">
        <v>10</v>
      </c>
    </row>
    <row r="6" spans="1:11" ht="19.899999999999999" customHeight="1">
      <c r="A6" s="59"/>
      <c r="B6" s="60"/>
      <c r="C6" s="51"/>
      <c r="D6" s="62"/>
      <c r="E6" s="26" t="s">
        <v>13</v>
      </c>
      <c r="F6" s="23" t="s">
        <v>22</v>
      </c>
      <c r="G6" s="23" t="s">
        <v>17</v>
      </c>
      <c r="H6" s="23" t="s">
        <v>14</v>
      </c>
      <c r="I6" s="67"/>
      <c r="J6" s="69"/>
      <c r="K6" s="67"/>
    </row>
    <row r="7" spans="1:11" ht="18.75">
      <c r="A7" s="3" t="s">
        <v>1</v>
      </c>
      <c r="B7" s="6" t="s">
        <v>18</v>
      </c>
      <c r="C7" s="6"/>
      <c r="D7" s="16"/>
      <c r="E7" s="25"/>
      <c r="F7" s="25"/>
      <c r="G7" s="16"/>
      <c r="H7" s="16"/>
      <c r="I7" s="5"/>
      <c r="J7" s="43"/>
      <c r="K7" s="5"/>
    </row>
    <row r="8" spans="1:11" ht="18.75">
      <c r="A8" s="1"/>
      <c r="B8" s="2"/>
      <c r="C8" s="2"/>
      <c r="D8" s="17"/>
      <c r="E8" s="27"/>
      <c r="F8" s="27"/>
      <c r="G8" s="27"/>
      <c r="H8" s="17"/>
      <c r="I8" s="1"/>
      <c r="J8" s="44"/>
      <c r="K8" s="11"/>
    </row>
    <row r="9" spans="1:11" ht="29.45" customHeight="1">
      <c r="A9" s="1" t="s">
        <v>3</v>
      </c>
      <c r="B9" s="24" t="s">
        <v>19</v>
      </c>
      <c r="C9" s="24"/>
      <c r="D9" s="17">
        <v>50</v>
      </c>
      <c r="E9" s="27">
        <v>20</v>
      </c>
      <c r="F9" s="27"/>
      <c r="G9" s="27"/>
      <c r="H9" s="17">
        <v>30</v>
      </c>
      <c r="I9" s="1" t="s">
        <v>6</v>
      </c>
      <c r="J9" s="44"/>
      <c r="K9" s="11">
        <f>D9*J9</f>
        <v>0</v>
      </c>
    </row>
    <row r="10" spans="1:11" ht="19.899999999999999" customHeight="1">
      <c r="A10" s="1"/>
      <c r="B10" s="2"/>
      <c r="C10" s="2"/>
      <c r="D10" s="17"/>
      <c r="E10" s="27"/>
      <c r="F10" s="27"/>
      <c r="G10" s="27"/>
      <c r="H10" s="17"/>
      <c r="I10" s="1"/>
      <c r="J10" s="44"/>
      <c r="K10" s="11"/>
    </row>
    <row r="11" spans="1:11" ht="32.450000000000003" customHeight="1">
      <c r="A11" s="1" t="s">
        <v>4</v>
      </c>
      <c r="B11" s="24" t="s">
        <v>20</v>
      </c>
      <c r="C11" s="24"/>
      <c r="D11" s="17">
        <v>7</v>
      </c>
      <c r="E11" s="27">
        <v>2</v>
      </c>
      <c r="F11" s="27"/>
      <c r="G11" s="27"/>
      <c r="H11" s="17">
        <v>5</v>
      </c>
      <c r="I11" s="1" t="s">
        <v>6</v>
      </c>
      <c r="J11" s="44"/>
      <c r="K11" s="11">
        <f>D11*J11</f>
        <v>0</v>
      </c>
    </row>
    <row r="12" spans="1:11" ht="20.25">
      <c r="A12" s="1"/>
      <c r="B12" s="24"/>
      <c r="C12" s="24"/>
      <c r="D12" s="17"/>
      <c r="E12" s="27"/>
      <c r="F12" s="27"/>
      <c r="G12" s="27"/>
      <c r="H12" s="17"/>
      <c r="I12" s="1"/>
      <c r="J12" s="44"/>
      <c r="K12" s="11"/>
    </row>
    <row r="13" spans="1:11" ht="28.9" customHeight="1">
      <c r="A13" s="1" t="s">
        <v>5</v>
      </c>
      <c r="B13" s="24" t="s">
        <v>21</v>
      </c>
      <c r="C13" s="24"/>
      <c r="D13" s="17">
        <v>5</v>
      </c>
      <c r="E13" s="27">
        <v>2</v>
      </c>
      <c r="F13" s="27"/>
      <c r="G13" s="27"/>
      <c r="H13" s="17">
        <v>3</v>
      </c>
      <c r="I13" s="1" t="s">
        <v>6</v>
      </c>
      <c r="J13" s="44"/>
      <c r="K13" s="11">
        <f>D13*J13</f>
        <v>0</v>
      </c>
    </row>
    <row r="14" spans="1:11" ht="20.25">
      <c r="A14" s="1"/>
      <c r="B14" s="24"/>
      <c r="C14" s="24"/>
      <c r="D14" s="17"/>
      <c r="E14" s="27"/>
      <c r="F14" s="27"/>
      <c r="G14" s="27"/>
      <c r="H14" s="17"/>
      <c r="I14" s="1"/>
      <c r="J14" s="44"/>
      <c r="K14" s="11"/>
    </row>
    <row r="15" spans="1:11" ht="18.75">
      <c r="A15" s="1"/>
      <c r="B15" s="33" t="s">
        <v>23</v>
      </c>
      <c r="C15" s="33"/>
      <c r="D15" s="34"/>
      <c r="E15" s="35"/>
      <c r="F15" s="35"/>
      <c r="G15" s="35"/>
      <c r="H15" s="34"/>
      <c r="I15" s="36"/>
      <c r="J15" s="45"/>
      <c r="K15" s="37">
        <f>SUM(K13,K11,K9)</f>
        <v>0</v>
      </c>
    </row>
    <row r="16" spans="1:11" ht="18.75">
      <c r="A16" s="1"/>
      <c r="B16" s="6"/>
      <c r="C16" s="6"/>
      <c r="D16" s="17"/>
      <c r="E16" s="27"/>
      <c r="F16" s="27"/>
      <c r="G16" s="27"/>
      <c r="H16" s="17"/>
      <c r="I16" s="1"/>
      <c r="J16" s="44"/>
      <c r="K16" s="11"/>
    </row>
    <row r="17" spans="1:11" ht="18.75">
      <c r="A17" s="1"/>
      <c r="B17" s="6"/>
      <c r="C17" s="6"/>
      <c r="D17" s="17"/>
      <c r="E17" s="27"/>
      <c r="F17" s="27"/>
      <c r="G17" s="27"/>
      <c r="H17" s="17"/>
      <c r="I17" s="1"/>
      <c r="J17" s="44"/>
      <c r="K17" s="11"/>
    </row>
    <row r="18" spans="1:11" ht="20.25">
      <c r="A18" s="10" t="s">
        <v>2</v>
      </c>
      <c r="B18" s="6" t="s">
        <v>24</v>
      </c>
      <c r="C18" s="6"/>
      <c r="D18" s="18"/>
      <c r="E18" s="18"/>
      <c r="F18" s="18"/>
      <c r="G18" s="18"/>
      <c r="H18" s="18"/>
      <c r="I18" s="7"/>
      <c r="J18" s="8"/>
      <c r="K18" s="9"/>
    </row>
    <row r="19" spans="1:11" ht="20.25">
      <c r="A19" s="10"/>
      <c r="B19" s="6"/>
      <c r="C19" s="6"/>
      <c r="D19" s="18"/>
      <c r="E19" s="18"/>
      <c r="F19" s="18"/>
      <c r="G19" s="18"/>
      <c r="H19" s="18"/>
      <c r="I19" s="7"/>
      <c r="J19" s="8"/>
      <c r="K19" s="9"/>
    </row>
    <row r="20" spans="1:11" ht="18.75">
      <c r="A20" s="1" t="s">
        <v>3</v>
      </c>
      <c r="B20" s="2" t="s">
        <v>32</v>
      </c>
      <c r="C20" s="2"/>
      <c r="D20" s="17">
        <v>21</v>
      </c>
      <c r="E20" s="27">
        <v>2</v>
      </c>
      <c r="F20" s="27">
        <v>15</v>
      </c>
      <c r="G20" s="27">
        <v>2</v>
      </c>
      <c r="H20" s="17">
        <v>2</v>
      </c>
      <c r="I20" s="1" t="s">
        <v>6</v>
      </c>
      <c r="J20" s="44"/>
      <c r="K20" s="11">
        <f>D20*J20</f>
        <v>0</v>
      </c>
    </row>
    <row r="21" spans="1:11" ht="18.75">
      <c r="A21" s="1"/>
      <c r="B21" s="2"/>
      <c r="C21" s="2"/>
      <c r="D21" s="17"/>
      <c r="E21" s="27"/>
      <c r="F21" s="27"/>
      <c r="G21" s="27"/>
      <c r="H21" s="17"/>
      <c r="I21" s="1"/>
      <c r="J21" s="44"/>
      <c r="K21" s="11"/>
    </row>
    <row r="22" spans="1:11" ht="18.75">
      <c r="A22" s="1"/>
      <c r="B22" s="33" t="s">
        <v>25</v>
      </c>
      <c r="C22" s="33"/>
      <c r="D22" s="34"/>
      <c r="E22" s="35"/>
      <c r="F22" s="35"/>
      <c r="G22" s="35"/>
      <c r="H22" s="34"/>
      <c r="I22" s="36"/>
      <c r="J22" s="45"/>
      <c r="K22" s="37">
        <f>K20</f>
        <v>0</v>
      </c>
    </row>
    <row r="23" spans="1:11" ht="18.75">
      <c r="A23" s="1"/>
      <c r="B23" s="2"/>
      <c r="C23" s="2"/>
      <c r="D23" s="17"/>
      <c r="E23" s="27"/>
      <c r="F23" s="27"/>
      <c r="G23" s="27"/>
      <c r="H23" s="17"/>
      <c r="I23" s="1"/>
      <c r="J23" s="44"/>
      <c r="K23" s="11"/>
    </row>
    <row r="24" spans="1:11" ht="18.75">
      <c r="A24" s="5" t="s">
        <v>26</v>
      </c>
      <c r="B24" s="4" t="s">
        <v>27</v>
      </c>
      <c r="C24" s="4"/>
      <c r="D24" s="17"/>
      <c r="E24" s="27"/>
      <c r="F24" s="27"/>
      <c r="G24" s="27"/>
      <c r="H24" s="17"/>
      <c r="I24" s="1"/>
      <c r="J24" s="44"/>
      <c r="K24" s="11"/>
    </row>
    <row r="25" spans="1:11" ht="18.75">
      <c r="A25" s="1"/>
      <c r="B25" s="2"/>
      <c r="C25" s="2"/>
      <c r="D25" s="17"/>
      <c r="E25" s="17"/>
      <c r="F25" s="17"/>
      <c r="G25" s="17"/>
      <c r="H25" s="17"/>
      <c r="I25" s="1"/>
      <c r="J25" s="44"/>
      <c r="K25" s="11"/>
    </row>
    <row r="26" spans="1:11" ht="75">
      <c r="A26" s="1" t="s">
        <v>3</v>
      </c>
      <c r="B26" s="29" t="s">
        <v>30</v>
      </c>
      <c r="C26" s="29"/>
      <c r="D26" s="17">
        <v>300</v>
      </c>
      <c r="E26" s="17">
        <v>80</v>
      </c>
      <c r="F26" s="17">
        <v>100</v>
      </c>
      <c r="G26" s="17">
        <v>40</v>
      </c>
      <c r="H26" s="17">
        <v>80</v>
      </c>
      <c r="I26" s="1"/>
      <c r="J26" s="44"/>
      <c r="K26" s="11">
        <f>J26*D26</f>
        <v>0</v>
      </c>
    </row>
    <row r="27" spans="1:11" ht="126" customHeight="1">
      <c r="A27" s="1"/>
      <c r="B27" s="29"/>
      <c r="C27" s="53"/>
      <c r="D27" s="19"/>
      <c r="E27" s="19"/>
      <c r="F27" s="19"/>
      <c r="G27" s="19"/>
      <c r="H27" s="19"/>
      <c r="I27" s="14"/>
      <c r="J27" s="47"/>
      <c r="K27" s="11"/>
    </row>
    <row r="28" spans="1:11" ht="34.5" customHeight="1">
      <c r="A28" s="1"/>
      <c r="B28" s="33" t="s">
        <v>28</v>
      </c>
      <c r="C28" s="38"/>
      <c r="D28" s="39"/>
      <c r="E28" s="39"/>
      <c r="F28" s="39"/>
      <c r="G28" s="39"/>
      <c r="H28" s="39"/>
      <c r="I28" s="40"/>
      <c r="J28" s="46"/>
      <c r="K28" s="41">
        <f>K26</f>
        <v>0</v>
      </c>
    </row>
    <row r="29" spans="1:11" ht="34.5" customHeight="1">
      <c r="A29" s="1"/>
      <c r="B29" s="30"/>
      <c r="C29" s="31"/>
      <c r="D29" s="19"/>
      <c r="E29" s="19"/>
      <c r="F29" s="19"/>
      <c r="G29" s="19"/>
      <c r="H29" s="19"/>
      <c r="I29" s="14"/>
      <c r="J29" s="47"/>
      <c r="K29" s="28"/>
    </row>
    <row r="30" spans="1:11" ht="34.5" customHeight="1">
      <c r="A30" s="1" t="s">
        <v>29</v>
      </c>
      <c r="B30" s="52" t="s">
        <v>15</v>
      </c>
      <c r="C30" s="31"/>
      <c r="D30" s="17"/>
      <c r="E30" s="27"/>
      <c r="F30" s="27"/>
      <c r="G30" s="27"/>
      <c r="H30" s="17"/>
      <c r="I30" s="1"/>
      <c r="J30" s="47"/>
      <c r="K30" s="28"/>
    </row>
    <row r="31" spans="1:11" ht="34.5" customHeight="1">
      <c r="A31" s="1"/>
      <c r="B31" s="13" t="s">
        <v>31</v>
      </c>
      <c r="C31" s="31"/>
      <c r="D31" s="17">
        <v>300</v>
      </c>
      <c r="E31" s="27">
        <f>50*4</f>
        <v>200</v>
      </c>
      <c r="F31" s="27"/>
      <c r="G31" s="27"/>
      <c r="H31" s="17">
        <v>100</v>
      </c>
      <c r="I31" s="1" t="s">
        <v>6</v>
      </c>
      <c r="J31" s="47"/>
      <c r="K31" s="28">
        <f>J31*D31</f>
        <v>0</v>
      </c>
    </row>
    <row r="32" spans="1:11" ht="34.5" customHeight="1">
      <c r="A32" s="1"/>
      <c r="B32" s="30"/>
      <c r="C32" s="31"/>
      <c r="D32" s="19"/>
      <c r="E32" s="19"/>
      <c r="F32" s="19"/>
      <c r="G32" s="19"/>
      <c r="H32" s="19"/>
      <c r="I32" s="14"/>
      <c r="J32" s="47"/>
      <c r="K32" s="28"/>
    </row>
    <row r="33" spans="1:11" ht="18.75">
      <c r="A33" s="1"/>
      <c r="B33" s="13"/>
      <c r="C33" s="32"/>
      <c r="D33" s="19"/>
      <c r="E33" s="19"/>
      <c r="F33" s="19"/>
      <c r="G33" s="19"/>
      <c r="H33" s="19"/>
      <c r="I33" s="14"/>
      <c r="J33" s="47"/>
      <c r="K33" s="11"/>
    </row>
    <row r="34" spans="1:11" ht="20.25">
      <c r="A34" s="12"/>
      <c r="B34" s="54" t="s">
        <v>0</v>
      </c>
      <c r="C34" s="55"/>
      <c r="D34" s="55"/>
      <c r="E34" s="55"/>
      <c r="F34" s="55"/>
      <c r="G34" s="55"/>
      <c r="H34" s="55"/>
      <c r="I34" s="55"/>
      <c r="J34" s="56"/>
      <c r="K34" s="20">
        <f>K15+K22+K28+K31</f>
        <v>0</v>
      </c>
    </row>
  </sheetData>
  <mergeCells count="9">
    <mergeCell ref="B34:J34"/>
    <mergeCell ref="A1:K3"/>
    <mergeCell ref="A5:A6"/>
    <mergeCell ref="B5:B6"/>
    <mergeCell ref="D5:D6"/>
    <mergeCell ref="E5:H5"/>
    <mergeCell ref="I5:I6"/>
    <mergeCell ref="J5:J6"/>
    <mergeCell ref="K5:K6"/>
  </mergeCells>
  <pageMargins left="0.7" right="0.7" top="0.75" bottom="0.75" header="0.3" footer="0.3"/>
  <pageSetup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</vt:lpstr>
      <vt:lpstr>'Annex 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YOGA</dc:creator>
  <cp:lastModifiedBy>DELL</cp:lastModifiedBy>
  <cp:lastPrinted>2022-08-16T10:18:32Z</cp:lastPrinted>
  <dcterms:created xsi:type="dcterms:W3CDTF">2019-05-28T13:40:27Z</dcterms:created>
  <dcterms:modified xsi:type="dcterms:W3CDTF">2022-10-21T05:21:46Z</dcterms:modified>
</cp:coreProperties>
</file>